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F:\刘艳\2024\蒸汽冷凝液回收设计\股份蒸汽冷凝液回收项目 - 2024.05.20\"/>
    </mc:Choice>
  </mc:AlternateContent>
  <xr:revisionPtr revIDLastSave="0" documentId="13_ncr:1_{1EA47093-5C71-4F21-8B6F-DDAD3808910E}" xr6:coauthVersionLast="47" xr6:coauthVersionMax="47" xr10:uidLastSave="{00000000-0000-0000-0000-000000000000}"/>
  <bookViews>
    <workbookView xWindow="28680" yWindow="840" windowWidth="19440" windowHeight="150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2" i="1" l="1"/>
  <c r="C37" i="1"/>
  <c r="F35" i="1"/>
  <c r="E35" i="1"/>
  <c r="D35" i="1"/>
  <c r="C35" i="1"/>
  <c r="B35" i="1"/>
  <c r="E27" i="1"/>
  <c r="D27" i="1"/>
  <c r="C27" i="1"/>
  <c r="B27" i="1"/>
  <c r="I24" i="1"/>
  <c r="H24" i="1"/>
  <c r="G24" i="1"/>
  <c r="F24" i="1"/>
  <c r="E24" i="1"/>
  <c r="D24" i="1"/>
  <c r="C24" i="1"/>
  <c r="B24" i="1"/>
  <c r="I21" i="1"/>
  <c r="G21" i="1"/>
  <c r="C21" i="1"/>
  <c r="E21" i="1" s="1"/>
  <c r="E18" i="1"/>
  <c r="D18" i="1"/>
  <c r="C18" i="1"/>
  <c r="B18" i="1"/>
  <c r="I15" i="1"/>
  <c r="H15" i="1"/>
  <c r="G15" i="1"/>
  <c r="F15" i="1"/>
  <c r="E15" i="1"/>
  <c r="D15" i="1"/>
  <c r="C15" i="1"/>
  <c r="B15" i="1"/>
  <c r="I12" i="1"/>
  <c r="J9" i="1"/>
  <c r="C12" i="1" s="1"/>
  <c r="E12" i="1" s="1"/>
  <c r="G35" i="1" l="1"/>
  <c r="F18" i="1"/>
  <c r="H18" i="1" s="1"/>
  <c r="H29" i="1" s="1"/>
  <c r="I37" i="1" s="1"/>
  <c r="F27" i="1"/>
  <c r="H27" i="1" s="1"/>
  <c r="J32" i="1" l="1"/>
  <c r="I35" i="1" s="1"/>
  <c r="F37" i="1" s="1"/>
</calcChain>
</file>

<file path=xl/sharedStrings.xml><?xml version="1.0" encoding="utf-8"?>
<sst xmlns="http://schemas.openxmlformats.org/spreadsheetml/2006/main" count="109" uniqueCount="77">
  <si>
    <t>设备位号</t>
  </si>
  <si>
    <t>泵计算表</t>
  </si>
  <si>
    <t>设备名称</t>
  </si>
  <si>
    <t>相关设备位号</t>
  </si>
  <si>
    <t>相关管道号</t>
  </si>
  <si>
    <t>工艺基础数据</t>
  </si>
  <si>
    <t>泵送液体名称</t>
  </si>
  <si>
    <t>台数（开+备）</t>
  </si>
  <si>
    <t>1+1</t>
  </si>
  <si>
    <t>泵送温度下蒸汽分压Pv ,kPaA</t>
  </si>
  <si>
    <t>液体温度℃</t>
  </si>
  <si>
    <t>液体相对重度ρ</t>
  </si>
  <si>
    <t>液体粘度μ，Pa·S</t>
  </si>
  <si>
    <t>泵入口侧容器最低液位标高h1,m</t>
  </si>
  <si>
    <t>泵出口侧容器最高液位标高h2,m</t>
  </si>
  <si>
    <t>泵入口侧容器正常最低压力P1，kPaA</t>
  </si>
  <si>
    <t>泵出口侧容器正常最高压力P2，kPaA</t>
  </si>
  <si>
    <t>泵流量数据</t>
  </si>
  <si>
    <t>正常流量QN,m3/h</t>
  </si>
  <si>
    <t>流量系数CQ</t>
  </si>
  <si>
    <t>设计流量QR=CQ*QN,m3/h</t>
  </si>
  <si>
    <t>泵入口侧阻力降计算</t>
  </si>
  <si>
    <t>管子内径d,mm</t>
  </si>
  <si>
    <t>管子长度L,m</t>
  </si>
  <si>
    <t>流速U=353.9*QR/d^2,m/s</t>
  </si>
  <si>
    <t>雷诺数Re=ρ*U*d/μ</t>
  </si>
  <si>
    <t>绝对粗糙度,mm</t>
  </si>
  <si>
    <t>相对粗糙度</t>
  </si>
  <si>
    <t>摩擦系数λ（查）</t>
  </si>
  <si>
    <t>摩擦系数λ=1.15*λ（查）</t>
  </si>
  <si>
    <t>管件类别</t>
  </si>
  <si>
    <t>转子流量计（Le=250d）</t>
  </si>
  <si>
    <t>闸阀（Le=13d）</t>
  </si>
  <si>
    <t>截止阀（Le=340d）</t>
  </si>
  <si>
    <t>止回阀（Le=340d）</t>
  </si>
  <si>
    <t>球阀（Le=30d）</t>
  </si>
  <si>
    <t>弯头（Le=30d）</t>
  </si>
  <si>
    <t>硬三通（Le=60d）</t>
  </si>
  <si>
    <t>软三通（Le=20d）</t>
  </si>
  <si>
    <t>数量</t>
  </si>
  <si>
    <t>当量长度Le*10^-3,m</t>
  </si>
  <si>
    <t>异径管（Le=16d）大至小</t>
  </si>
  <si>
    <t>异径管（Le=50d）小至大</t>
  </si>
  <si>
    <t>突然扩大（Le=40d）</t>
  </si>
  <si>
    <t>突然缩小（Le=20d）</t>
  </si>
  <si>
    <t>合计</t>
  </si>
  <si>
    <t>入口侧阻力
hf1计算</t>
  </si>
  <si>
    <t>hf1=λ*(L+Le)/d*U^2*10^3/2/9.8</t>
  </si>
  <si>
    <t>hf1,m</t>
  </si>
  <si>
    <t>泵出口侧阻力降计算</t>
  </si>
  <si>
    <t>hf2=λ*(L+Le)/d*U^2*10^3/2/9.8</t>
  </si>
  <si>
    <t>hf2,m</t>
  </si>
  <si>
    <t>泵的NPSHa计算</t>
  </si>
  <si>
    <t>泵入口中心标高h0,m</t>
  </si>
  <si>
    <t>NPSHa的计算  NPSHa=(P1-Pv)/ρ/g+h1-h0-hf1,m</t>
  </si>
  <si>
    <t>泵的扬程计算</t>
  </si>
  <si>
    <t>类别</t>
  </si>
  <si>
    <t>孔板流量计</t>
  </si>
  <si>
    <t>控制阀</t>
  </si>
  <si>
    <t>换热器</t>
  </si>
  <si>
    <t>喷头</t>
  </si>
  <si>
    <t>其它</t>
  </si>
  <si>
    <t>扬程H计算</t>
  </si>
  <si>
    <t>HH=(ΔP+P2-P1)/ρ/g+hf1+hf2+h2-h1,m</t>
  </si>
  <si>
    <t>允许压差，kPa</t>
  </si>
  <si>
    <t>个数</t>
  </si>
  <si>
    <t>扬程裕量系数CH</t>
  </si>
  <si>
    <t>额定扬程HR=CH*HH</t>
  </si>
  <si>
    <t>总压差ΔP，kPa</t>
  </si>
  <si>
    <t>泵的计算结果</t>
  </si>
  <si>
    <t>设计流量QR,m3/h</t>
  </si>
  <si>
    <t>额定扬程HR,m</t>
  </si>
  <si>
    <t>NPSHa,m</t>
  </si>
  <si>
    <t>P901A/B</t>
    <phoneticPr fontId="7" type="noConversion"/>
  </si>
  <si>
    <t>冷凝液泵</t>
    <phoneticPr fontId="7" type="noConversion"/>
  </si>
  <si>
    <t>LSC-902-4"、LSC-903-3"</t>
    <phoneticPr fontId="7" type="noConversion"/>
  </si>
  <si>
    <t>冷凝水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</si>
</sst>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 "/>
    <numFmt numFmtId="177" formatCode="0.00_ "/>
  </numFmts>
  <fonts count="9" x14ac:knownFonts="1">
    <font>
      <sz val="11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sz val="11"/>
      <color rgb="FF0000FF"/>
      <name val="等线"/>
      <charset val="134"/>
      <scheme val="minor"/>
    </font>
    <font>
      <sz val="10"/>
      <color theme="1"/>
      <name val="等线"/>
      <charset val="134"/>
      <scheme val="minor"/>
    </font>
    <font>
      <sz val="10"/>
      <color rgb="FF0000FF"/>
      <name val="等线"/>
      <charset val="134"/>
      <scheme val="minor"/>
    </font>
    <font>
      <b/>
      <sz val="14"/>
      <color rgb="FFFF0000"/>
      <name val="等线"/>
      <charset val="134"/>
      <scheme val="minor"/>
    </font>
    <font>
      <sz val="9"/>
      <name val="等线"/>
      <charset val="134"/>
      <scheme val="minor"/>
    </font>
    <font>
      <sz val="11"/>
      <color theme="1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1" fontId="0" fillId="0" borderId="1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1" fontId="0" fillId="2" borderId="1" xfId="0" applyNumberForma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7"/>
  <sheetViews>
    <sheetView tabSelected="1" topLeftCell="A27" workbookViewId="0">
      <selection activeCell="L11" sqref="L11"/>
    </sheetView>
  </sheetViews>
  <sheetFormatPr defaultColWidth="9" defaultRowHeight="36" customHeight="1" x14ac:dyDescent="0.2"/>
  <cols>
    <col min="1" max="10" width="10.625" style="1" customWidth="1"/>
  </cols>
  <sheetData>
    <row r="1" spans="1:10" ht="27.95" customHeight="1" x14ac:dyDescent="0.2">
      <c r="A1" s="2" t="s">
        <v>0</v>
      </c>
      <c r="B1" s="12" t="s">
        <v>73</v>
      </c>
      <c r="C1" s="26" t="s">
        <v>1</v>
      </c>
      <c r="D1" s="26"/>
      <c r="E1" s="26"/>
      <c r="F1" s="26"/>
      <c r="G1" s="26"/>
      <c r="H1" s="2" t="s">
        <v>2</v>
      </c>
      <c r="I1" s="24" t="s">
        <v>74</v>
      </c>
      <c r="J1" s="25"/>
    </row>
    <row r="2" spans="1:10" ht="27.95" customHeight="1" x14ac:dyDescent="0.2">
      <c r="A2" s="13" t="s">
        <v>3</v>
      </c>
      <c r="B2" s="13"/>
      <c r="C2" s="13"/>
      <c r="D2" s="13"/>
      <c r="E2" s="13"/>
      <c r="F2" s="13" t="s">
        <v>4</v>
      </c>
      <c r="G2" s="13"/>
      <c r="H2" s="24" t="s">
        <v>75</v>
      </c>
      <c r="I2" s="25"/>
      <c r="J2" s="25"/>
    </row>
    <row r="3" spans="1:10" ht="27.95" customHeight="1" x14ac:dyDescent="0.2">
      <c r="A3" s="16" t="s">
        <v>5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ht="27.95" customHeight="1" x14ac:dyDescent="0.2">
      <c r="A4" s="13" t="s">
        <v>6</v>
      </c>
      <c r="B4" s="13"/>
      <c r="C4" s="24" t="s">
        <v>76</v>
      </c>
      <c r="D4" s="25"/>
      <c r="E4" s="13" t="s">
        <v>7</v>
      </c>
      <c r="F4" s="13"/>
      <c r="G4" s="3" t="s">
        <v>8</v>
      </c>
      <c r="H4" s="17" t="s">
        <v>9</v>
      </c>
      <c r="I4" s="17"/>
      <c r="J4" s="10">
        <v>50</v>
      </c>
    </row>
    <row r="5" spans="1:10" ht="27.95" customHeight="1" x14ac:dyDescent="0.2">
      <c r="A5" s="13" t="s">
        <v>10</v>
      </c>
      <c r="B5" s="13"/>
      <c r="C5" s="23">
        <v>82</v>
      </c>
      <c r="D5" s="23"/>
      <c r="E5" s="13" t="s">
        <v>11</v>
      </c>
      <c r="F5" s="13"/>
      <c r="G5" s="3">
        <v>0.97</v>
      </c>
      <c r="H5" s="13" t="s">
        <v>12</v>
      </c>
      <c r="I5" s="13"/>
      <c r="J5" s="11">
        <v>3.48E-4</v>
      </c>
    </row>
    <row r="6" spans="1:10" ht="27.95" customHeight="1" x14ac:dyDescent="0.2">
      <c r="A6" s="17" t="s">
        <v>13</v>
      </c>
      <c r="B6" s="17"/>
      <c r="C6" s="17"/>
      <c r="D6" s="6">
        <v>0.4</v>
      </c>
      <c r="E6" s="13" t="s">
        <v>14</v>
      </c>
      <c r="F6" s="13"/>
      <c r="G6" s="13"/>
      <c r="H6" s="3">
        <v>1.2</v>
      </c>
      <c r="I6" s="2"/>
      <c r="J6" s="2"/>
    </row>
    <row r="7" spans="1:10" ht="27.95" customHeight="1" x14ac:dyDescent="0.2">
      <c r="A7" s="17" t="s">
        <v>15</v>
      </c>
      <c r="B7" s="17"/>
      <c r="C7" s="17"/>
      <c r="D7" s="6">
        <v>30</v>
      </c>
      <c r="E7" s="13" t="s">
        <v>16</v>
      </c>
      <c r="F7" s="13"/>
      <c r="G7" s="13"/>
      <c r="H7" s="3">
        <v>300</v>
      </c>
      <c r="I7" s="2"/>
      <c r="J7" s="2"/>
    </row>
    <row r="8" spans="1:10" ht="27.95" customHeight="1" x14ac:dyDescent="0.2">
      <c r="A8" s="16" t="s">
        <v>17</v>
      </c>
      <c r="B8" s="16"/>
      <c r="C8" s="16"/>
      <c r="D8" s="16"/>
      <c r="E8" s="16"/>
      <c r="F8" s="16"/>
      <c r="G8" s="16"/>
      <c r="H8" s="16"/>
      <c r="I8" s="16"/>
      <c r="J8" s="16"/>
    </row>
    <row r="9" spans="1:10" ht="27.95" customHeight="1" x14ac:dyDescent="0.2">
      <c r="A9" s="13" t="s">
        <v>18</v>
      </c>
      <c r="B9" s="13"/>
      <c r="C9" s="13"/>
      <c r="D9" s="3">
        <v>15</v>
      </c>
      <c r="E9" s="13" t="s">
        <v>19</v>
      </c>
      <c r="F9" s="13"/>
      <c r="G9" s="2">
        <v>1.2</v>
      </c>
      <c r="H9" s="13" t="s">
        <v>20</v>
      </c>
      <c r="I9" s="13"/>
      <c r="J9" s="2">
        <f>D9*G9</f>
        <v>18</v>
      </c>
    </row>
    <row r="10" spans="1:10" ht="27.95" customHeight="1" x14ac:dyDescent="0.2">
      <c r="A10" s="16" t="s">
        <v>21</v>
      </c>
      <c r="B10" s="16"/>
      <c r="C10" s="16"/>
      <c r="D10" s="16"/>
      <c r="E10" s="16"/>
      <c r="F10" s="16"/>
      <c r="G10" s="16"/>
      <c r="H10" s="16"/>
      <c r="I10" s="16"/>
      <c r="J10" s="16"/>
    </row>
    <row r="11" spans="1:10" ht="27.95" customHeight="1" x14ac:dyDescent="0.2">
      <c r="A11" s="4" t="s">
        <v>22</v>
      </c>
      <c r="B11" s="4" t="s">
        <v>23</v>
      </c>
      <c r="C11" s="17" t="s">
        <v>24</v>
      </c>
      <c r="D11" s="17"/>
      <c r="E11" s="4" t="s">
        <v>25</v>
      </c>
      <c r="F11" s="4" t="s">
        <v>26</v>
      </c>
      <c r="G11" s="4" t="s">
        <v>27</v>
      </c>
      <c r="H11" s="4" t="s">
        <v>28</v>
      </c>
      <c r="I11" s="17" t="s">
        <v>29</v>
      </c>
      <c r="J11" s="17"/>
    </row>
    <row r="12" spans="1:10" ht="27.95" customHeight="1" x14ac:dyDescent="0.2">
      <c r="A12" s="5">
        <v>102</v>
      </c>
      <c r="B12" s="5">
        <v>50</v>
      </c>
      <c r="C12" s="22">
        <f>353.9*J9/A12^2</f>
        <v>0.61228373702422145</v>
      </c>
      <c r="D12" s="22"/>
      <c r="E12" s="7">
        <f>G5*C12*A12/J5</f>
        <v>174078.60040567949</v>
      </c>
      <c r="F12" s="3">
        <v>0.5</v>
      </c>
      <c r="G12" s="2">
        <f>F12/A12</f>
        <v>4.9019607843137254E-3</v>
      </c>
      <c r="H12" s="3">
        <v>3.4000000000000002E-2</v>
      </c>
      <c r="I12" s="13">
        <f>H12*1.15</f>
        <v>3.9100000000000003E-2</v>
      </c>
      <c r="J12" s="13"/>
    </row>
    <row r="13" spans="1:10" ht="27.95" customHeight="1" x14ac:dyDescent="0.2">
      <c r="A13" s="2" t="s">
        <v>30</v>
      </c>
      <c r="B13" s="8" t="s">
        <v>31</v>
      </c>
      <c r="C13" s="2" t="s">
        <v>32</v>
      </c>
      <c r="D13" s="8" t="s">
        <v>33</v>
      </c>
      <c r="E13" s="8" t="s">
        <v>34</v>
      </c>
      <c r="F13" s="2" t="s">
        <v>35</v>
      </c>
      <c r="G13" s="2" t="s">
        <v>36</v>
      </c>
      <c r="H13" s="2" t="s">
        <v>37</v>
      </c>
      <c r="I13" s="2" t="s">
        <v>38</v>
      </c>
      <c r="J13" s="2"/>
    </row>
    <row r="14" spans="1:10" ht="27.95" customHeight="1" x14ac:dyDescent="0.2">
      <c r="A14" s="2" t="s">
        <v>39</v>
      </c>
      <c r="B14" s="5"/>
      <c r="C14" s="5">
        <v>5</v>
      </c>
      <c r="D14" s="5"/>
      <c r="E14" s="5"/>
      <c r="F14" s="5"/>
      <c r="G14" s="5">
        <v>45</v>
      </c>
      <c r="H14" s="5">
        <v>3</v>
      </c>
      <c r="I14" s="3"/>
      <c r="J14" s="2"/>
    </row>
    <row r="15" spans="1:10" ht="27.95" customHeight="1" x14ac:dyDescent="0.2">
      <c r="A15" s="2" t="s">
        <v>40</v>
      </c>
      <c r="B15" s="2">
        <f>250*$A$12/1000*B14</f>
        <v>0</v>
      </c>
      <c r="C15" s="2">
        <f>13*$A$12/1000*C14</f>
        <v>6.6300000000000008</v>
      </c>
      <c r="D15" s="2">
        <f t="shared" ref="D15" si="0">340*$A$12/1000*D14</f>
        <v>0</v>
      </c>
      <c r="E15" s="2">
        <f>340*$A$12/1000*E14</f>
        <v>0</v>
      </c>
      <c r="F15" s="2">
        <f>30*$A$12/1000*F14</f>
        <v>0</v>
      </c>
      <c r="G15" s="2">
        <f>30*$A$12/1000*G14</f>
        <v>137.69999999999999</v>
      </c>
      <c r="H15" s="2">
        <f>60*$A$12/1000*H14</f>
        <v>18.36</v>
      </c>
      <c r="I15" s="2">
        <f>20*$A$12/1000*I14</f>
        <v>0</v>
      </c>
      <c r="J15" s="2"/>
    </row>
    <row r="16" spans="1:10" ht="39.950000000000003" customHeight="1" x14ac:dyDescent="0.2">
      <c r="A16" s="4" t="s">
        <v>30</v>
      </c>
      <c r="B16" s="9" t="s">
        <v>41</v>
      </c>
      <c r="C16" s="9" t="s">
        <v>42</v>
      </c>
      <c r="D16" s="4" t="s">
        <v>43</v>
      </c>
      <c r="E16" s="4" t="s">
        <v>44</v>
      </c>
      <c r="F16" s="4" t="s">
        <v>45</v>
      </c>
      <c r="G16" s="13" t="s">
        <v>46</v>
      </c>
      <c r="H16" s="13" t="s">
        <v>47</v>
      </c>
      <c r="I16" s="13"/>
      <c r="J16" s="13"/>
    </row>
    <row r="17" spans="1:10" ht="27.95" customHeight="1" x14ac:dyDescent="0.2">
      <c r="A17" s="2" t="s">
        <v>39</v>
      </c>
      <c r="B17" s="5">
        <v>1</v>
      </c>
      <c r="C17" s="5"/>
      <c r="D17" s="3"/>
      <c r="E17" s="3"/>
      <c r="F17" s="3"/>
      <c r="G17" s="13"/>
      <c r="H17" s="13"/>
      <c r="I17" s="13"/>
      <c r="J17" s="13"/>
    </row>
    <row r="18" spans="1:10" ht="27.95" customHeight="1" x14ac:dyDescent="0.2">
      <c r="A18" s="2" t="s">
        <v>40</v>
      </c>
      <c r="B18" s="2">
        <f>16*$A$12/1000*B17</f>
        <v>1.6319999999999999</v>
      </c>
      <c r="C18" s="2">
        <f>50*$A$12/1000*C17</f>
        <v>0</v>
      </c>
      <c r="D18" s="2">
        <f>40*$A$12/1000*D17</f>
        <v>0</v>
      </c>
      <c r="E18" s="2">
        <f>20*$A$12/1000*E17</f>
        <v>0</v>
      </c>
      <c r="F18" s="2">
        <f>SUM(B15:I15,B18:E18)</f>
        <v>164.322</v>
      </c>
      <c r="G18" s="2" t="s">
        <v>48</v>
      </c>
      <c r="H18" s="15">
        <f>I12*(B12+F18)/A12*C12^2*1000/2/9.8</f>
        <v>1.571421591344812</v>
      </c>
      <c r="I18" s="15"/>
      <c r="J18" s="15"/>
    </row>
    <row r="19" spans="1:10" ht="27.95" customHeight="1" x14ac:dyDescent="0.2">
      <c r="A19" s="16" t="s">
        <v>49</v>
      </c>
      <c r="B19" s="16"/>
      <c r="C19" s="16"/>
      <c r="D19" s="16"/>
      <c r="E19" s="16"/>
      <c r="F19" s="16"/>
      <c r="G19" s="16"/>
      <c r="H19" s="16"/>
      <c r="I19" s="16"/>
      <c r="J19" s="16"/>
    </row>
    <row r="20" spans="1:10" ht="27.95" customHeight="1" x14ac:dyDescent="0.2">
      <c r="A20" s="2" t="s">
        <v>22</v>
      </c>
      <c r="B20" s="2" t="s">
        <v>23</v>
      </c>
      <c r="C20" s="13" t="s">
        <v>24</v>
      </c>
      <c r="D20" s="13"/>
      <c r="E20" s="2" t="s">
        <v>25</v>
      </c>
      <c r="F20" s="2" t="s">
        <v>26</v>
      </c>
      <c r="G20" s="2" t="s">
        <v>27</v>
      </c>
      <c r="H20" s="2" t="s">
        <v>28</v>
      </c>
      <c r="I20" s="13" t="s">
        <v>29</v>
      </c>
      <c r="J20" s="13"/>
    </row>
    <row r="21" spans="1:10" ht="27.95" customHeight="1" x14ac:dyDescent="0.2">
      <c r="A21" s="3">
        <v>78</v>
      </c>
      <c r="B21" s="3">
        <v>20</v>
      </c>
      <c r="C21" s="22">
        <f>353.9*J9/A21^2</f>
        <v>1.0470414201183431</v>
      </c>
      <c r="D21" s="22"/>
      <c r="E21" s="7">
        <f>G5*C21*A21/J5</f>
        <v>227641.24668435013</v>
      </c>
      <c r="F21" s="3">
        <v>0.5</v>
      </c>
      <c r="G21" s="2">
        <f>F21/A21</f>
        <v>6.41025641025641E-3</v>
      </c>
      <c r="H21" s="2">
        <v>3.5000000000000003E-2</v>
      </c>
      <c r="I21" s="13">
        <f>H21*1.15</f>
        <v>4.0250000000000001E-2</v>
      </c>
      <c r="J21" s="13"/>
    </row>
    <row r="22" spans="1:10" ht="27.95" customHeight="1" x14ac:dyDescent="0.2">
      <c r="A22" s="2" t="s">
        <v>30</v>
      </c>
      <c r="B22" s="8" t="s">
        <v>31</v>
      </c>
      <c r="C22" s="2" t="s">
        <v>32</v>
      </c>
      <c r="D22" s="8" t="s">
        <v>33</v>
      </c>
      <c r="E22" s="8" t="s">
        <v>34</v>
      </c>
      <c r="F22" s="2" t="s">
        <v>35</v>
      </c>
      <c r="G22" s="2" t="s">
        <v>36</v>
      </c>
      <c r="H22" s="2" t="s">
        <v>37</v>
      </c>
      <c r="I22" s="2" t="s">
        <v>38</v>
      </c>
      <c r="J22" s="2"/>
    </row>
    <row r="23" spans="1:10" ht="27.95" customHeight="1" x14ac:dyDescent="0.2">
      <c r="A23" s="2" t="s">
        <v>39</v>
      </c>
      <c r="B23" s="3">
        <v>1</v>
      </c>
      <c r="C23" s="3"/>
      <c r="D23" s="3">
        <v>4</v>
      </c>
      <c r="E23" s="3">
        <v>1</v>
      </c>
      <c r="F23" s="3"/>
      <c r="G23" s="3">
        <v>5</v>
      </c>
      <c r="H23" s="3">
        <v>1</v>
      </c>
      <c r="I23" s="3"/>
      <c r="J23" s="2"/>
    </row>
    <row r="24" spans="1:10" ht="27.95" customHeight="1" x14ac:dyDescent="0.2">
      <c r="A24" s="2" t="s">
        <v>40</v>
      </c>
      <c r="B24" s="2">
        <f>250*$A$21/1000*B23</f>
        <v>19.5</v>
      </c>
      <c r="C24" s="2">
        <f>13*$A$21/1000*C23</f>
        <v>0</v>
      </c>
      <c r="D24" s="2">
        <f>340*$A$21/1000*D23</f>
        <v>106.08</v>
      </c>
      <c r="E24" s="2">
        <f>340*$A$21/1000*E23</f>
        <v>26.52</v>
      </c>
      <c r="F24" s="2">
        <f>30*$A$21/1000*F23</f>
        <v>0</v>
      </c>
      <c r="G24" s="2">
        <f>30*$A$21/1000*G23</f>
        <v>11.7</v>
      </c>
      <c r="H24" s="2">
        <f>60*$A$21/1000*H23</f>
        <v>4.68</v>
      </c>
      <c r="I24" s="2">
        <f>20*$A$21/1000*I23</f>
        <v>0</v>
      </c>
      <c r="J24" s="2"/>
    </row>
    <row r="25" spans="1:10" ht="39.950000000000003" customHeight="1" x14ac:dyDescent="0.2">
      <c r="A25" s="2" t="s">
        <v>30</v>
      </c>
      <c r="B25" s="8" t="s">
        <v>41</v>
      </c>
      <c r="C25" s="8" t="s">
        <v>42</v>
      </c>
      <c r="D25" s="2" t="s">
        <v>43</v>
      </c>
      <c r="E25" s="2" t="s">
        <v>44</v>
      </c>
      <c r="F25" s="2" t="s">
        <v>45</v>
      </c>
      <c r="G25" s="13" t="s">
        <v>46</v>
      </c>
      <c r="H25" s="13" t="s">
        <v>50</v>
      </c>
      <c r="I25" s="13"/>
      <c r="J25" s="13"/>
    </row>
    <row r="26" spans="1:10" ht="27.95" customHeight="1" x14ac:dyDescent="0.2">
      <c r="A26" s="2" t="s">
        <v>39</v>
      </c>
      <c r="B26" s="2"/>
      <c r="C26" s="2">
        <v>1</v>
      </c>
      <c r="D26" s="2"/>
      <c r="E26" s="2"/>
      <c r="F26" s="2"/>
      <c r="G26" s="13"/>
      <c r="H26" s="13"/>
      <c r="I26" s="13"/>
      <c r="J26" s="13"/>
    </row>
    <row r="27" spans="1:10" ht="27.95" customHeight="1" x14ac:dyDescent="0.2">
      <c r="A27" s="2" t="s">
        <v>40</v>
      </c>
      <c r="B27" s="2">
        <f>16*$A$21/1000*B26</f>
        <v>0</v>
      </c>
      <c r="C27" s="2">
        <f>50*$A$21/1000*C26</f>
        <v>3.9</v>
      </c>
      <c r="D27" s="2">
        <f>40*$A$21/1000*D26</f>
        <v>0</v>
      </c>
      <c r="E27" s="2">
        <f>20*$A$21/1000*E26</f>
        <v>0</v>
      </c>
      <c r="F27" s="2">
        <f>SUM(B24:I24,B27:E27)</f>
        <v>172.38</v>
      </c>
      <c r="G27" s="2" t="s">
        <v>51</v>
      </c>
      <c r="H27" s="15">
        <f>I21*(B21+F27)/A21*C21^2*1000/2/9.8</f>
        <v>5.5526826836607048</v>
      </c>
      <c r="I27" s="15"/>
      <c r="J27" s="15"/>
    </row>
    <row r="28" spans="1:10" ht="27.95" customHeight="1" x14ac:dyDescent="0.2">
      <c r="A28" s="16" t="s">
        <v>52</v>
      </c>
      <c r="B28" s="16"/>
      <c r="C28" s="16"/>
      <c r="D28" s="16"/>
      <c r="E28" s="16"/>
      <c r="F28" s="16"/>
      <c r="G28" s="16"/>
      <c r="H28" s="16"/>
      <c r="I28" s="16"/>
      <c r="J28" s="16"/>
    </row>
    <row r="29" spans="1:10" ht="27.95" customHeight="1" x14ac:dyDescent="0.2">
      <c r="A29" s="17" t="s">
        <v>53</v>
      </c>
      <c r="B29" s="17"/>
      <c r="C29" s="17"/>
      <c r="D29" s="13" t="s">
        <v>54</v>
      </c>
      <c r="E29" s="13"/>
      <c r="F29" s="13"/>
      <c r="G29" s="13"/>
      <c r="H29" s="15">
        <f>(D7-J4)/G5/9.8+D6-A30-H18</f>
        <v>-3.6753559485928662</v>
      </c>
      <c r="I29" s="15"/>
      <c r="J29" s="15"/>
    </row>
    <row r="30" spans="1:10" ht="27.95" customHeight="1" x14ac:dyDescent="0.2">
      <c r="A30" s="18">
        <v>0.4</v>
      </c>
      <c r="B30" s="18"/>
      <c r="C30" s="18"/>
      <c r="D30" s="13"/>
      <c r="E30" s="13"/>
      <c r="F30" s="13"/>
      <c r="G30" s="13"/>
      <c r="H30" s="15"/>
      <c r="I30" s="15"/>
      <c r="J30" s="15"/>
    </row>
    <row r="31" spans="1:10" ht="27.95" customHeight="1" x14ac:dyDescent="0.2">
      <c r="A31" s="16" t="s">
        <v>55</v>
      </c>
      <c r="B31" s="16"/>
      <c r="C31" s="16"/>
      <c r="D31" s="16"/>
      <c r="E31" s="16"/>
      <c r="F31" s="16"/>
      <c r="G31" s="16"/>
      <c r="H31" s="16"/>
      <c r="I31" s="16"/>
      <c r="J31" s="16"/>
    </row>
    <row r="32" spans="1:10" ht="27.95" customHeight="1" x14ac:dyDescent="0.2">
      <c r="A32" s="2" t="s">
        <v>56</v>
      </c>
      <c r="B32" s="2" t="s">
        <v>57</v>
      </c>
      <c r="C32" s="2" t="s">
        <v>58</v>
      </c>
      <c r="D32" s="2" t="s">
        <v>59</v>
      </c>
      <c r="E32" s="2" t="s">
        <v>60</v>
      </c>
      <c r="F32" s="2" t="s">
        <v>61</v>
      </c>
      <c r="G32" s="2" t="s">
        <v>45</v>
      </c>
      <c r="H32" s="13" t="s">
        <v>62</v>
      </c>
      <c r="I32" s="13" t="s">
        <v>63</v>
      </c>
      <c r="J32" s="14">
        <f>(G35+H7-D7)/G5/9.8+H18+H27+H6-D6</f>
        <v>48.319643934168148</v>
      </c>
    </row>
    <row r="33" spans="1:10" ht="27.95" customHeight="1" x14ac:dyDescent="0.2">
      <c r="A33" s="2" t="s">
        <v>64</v>
      </c>
      <c r="B33" s="3">
        <v>14</v>
      </c>
      <c r="C33" s="3">
        <v>100</v>
      </c>
      <c r="D33" s="3"/>
      <c r="E33" s="3"/>
      <c r="F33" s="3"/>
      <c r="G33" s="2"/>
      <c r="H33" s="13"/>
      <c r="I33" s="13"/>
      <c r="J33" s="14"/>
    </row>
    <row r="34" spans="1:10" ht="27.95" customHeight="1" x14ac:dyDescent="0.2">
      <c r="A34" s="2" t="s">
        <v>65</v>
      </c>
      <c r="B34" s="3">
        <v>1</v>
      </c>
      <c r="C34" s="3">
        <v>1</v>
      </c>
      <c r="D34" s="3"/>
      <c r="E34" s="3"/>
      <c r="F34" s="3"/>
      <c r="G34" s="2"/>
      <c r="H34" s="2" t="s">
        <v>66</v>
      </c>
      <c r="I34" s="19" t="s">
        <v>67</v>
      </c>
      <c r="J34" s="20"/>
    </row>
    <row r="35" spans="1:10" ht="27.95" customHeight="1" x14ac:dyDescent="0.2">
      <c r="A35" s="2" t="s">
        <v>68</v>
      </c>
      <c r="B35" s="2">
        <f>B33*B34</f>
        <v>14</v>
      </c>
      <c r="C35" s="2">
        <f t="shared" ref="C35:F35" si="1">C33*C34</f>
        <v>100</v>
      </c>
      <c r="D35" s="2">
        <f t="shared" si="1"/>
        <v>0</v>
      </c>
      <c r="E35" s="2">
        <f t="shared" si="1"/>
        <v>0</v>
      </c>
      <c r="F35" s="2">
        <f t="shared" si="1"/>
        <v>0</v>
      </c>
      <c r="G35" s="2">
        <f>SUM(B35:F35)</f>
        <v>114</v>
      </c>
      <c r="H35" s="2">
        <v>1.1000000000000001</v>
      </c>
      <c r="I35" s="21">
        <f>J32*H35</f>
        <v>53.151608327584967</v>
      </c>
      <c r="J35" s="21"/>
    </row>
    <row r="36" spans="1:10" ht="27.95" customHeight="1" x14ac:dyDescent="0.2">
      <c r="A36" s="16" t="s">
        <v>69</v>
      </c>
      <c r="B36" s="16"/>
      <c r="C36" s="16"/>
      <c r="D36" s="16"/>
      <c r="E36" s="16"/>
      <c r="F36" s="16"/>
      <c r="G36" s="16"/>
      <c r="H36" s="16"/>
      <c r="I36" s="16"/>
      <c r="J36" s="16"/>
    </row>
    <row r="37" spans="1:10" ht="27.95" customHeight="1" x14ac:dyDescent="0.2">
      <c r="A37" s="13" t="s">
        <v>70</v>
      </c>
      <c r="B37" s="13"/>
      <c r="C37" s="2">
        <f>D9</f>
        <v>15</v>
      </c>
      <c r="D37" s="13" t="s">
        <v>71</v>
      </c>
      <c r="E37" s="13"/>
      <c r="F37" s="21">
        <f>I35</f>
        <v>53.151608327584967</v>
      </c>
      <c r="G37" s="21"/>
      <c r="H37" s="2" t="s">
        <v>72</v>
      </c>
      <c r="I37" s="15">
        <f>H29</f>
        <v>-3.6753559485928662</v>
      </c>
      <c r="J37" s="15"/>
    </row>
  </sheetData>
  <mergeCells count="55">
    <mergeCell ref="C1:G1"/>
    <mergeCell ref="I1:J1"/>
    <mergeCell ref="A2:B2"/>
    <mergeCell ref="C2:E2"/>
    <mergeCell ref="F2:G2"/>
    <mergeCell ref="H2:J2"/>
    <mergeCell ref="A3:J3"/>
    <mergeCell ref="A4:B4"/>
    <mergeCell ref="C4:D4"/>
    <mergeCell ref="E4:F4"/>
    <mergeCell ref="H4:I4"/>
    <mergeCell ref="A5:B5"/>
    <mergeCell ref="C5:D5"/>
    <mergeCell ref="E5:F5"/>
    <mergeCell ref="H5:I5"/>
    <mergeCell ref="A6:C6"/>
    <mergeCell ref="E6:G6"/>
    <mergeCell ref="A7:C7"/>
    <mergeCell ref="E7:G7"/>
    <mergeCell ref="A8:J8"/>
    <mergeCell ref="A9:C9"/>
    <mergeCell ref="E9:F9"/>
    <mergeCell ref="H9:I9"/>
    <mergeCell ref="C20:D20"/>
    <mergeCell ref="I20:J20"/>
    <mergeCell ref="C21:D21"/>
    <mergeCell ref="I21:J21"/>
    <mergeCell ref="A10:J10"/>
    <mergeCell ref="C11:D11"/>
    <mergeCell ref="I11:J11"/>
    <mergeCell ref="C12:D12"/>
    <mergeCell ref="I12:J12"/>
    <mergeCell ref="G16:G17"/>
    <mergeCell ref="H16:J17"/>
    <mergeCell ref="H18:J18"/>
    <mergeCell ref="A19:J19"/>
    <mergeCell ref="I34:J34"/>
    <mergeCell ref="I35:J35"/>
    <mergeCell ref="A36:J36"/>
    <mergeCell ref="A37:B37"/>
    <mergeCell ref="D37:E37"/>
    <mergeCell ref="F37:G37"/>
    <mergeCell ref="I37:J37"/>
    <mergeCell ref="G25:G26"/>
    <mergeCell ref="H32:H33"/>
    <mergeCell ref="I32:I33"/>
    <mergeCell ref="J32:J33"/>
    <mergeCell ref="H25:J26"/>
    <mergeCell ref="H29:J30"/>
    <mergeCell ref="D29:G30"/>
    <mergeCell ref="H27:J27"/>
    <mergeCell ref="A28:J28"/>
    <mergeCell ref="A29:C29"/>
    <mergeCell ref="A30:C30"/>
    <mergeCell ref="A31:J31"/>
  </mergeCells>
  <phoneticPr fontId="7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Vicosasami</dc:creator>
  <cp:lastModifiedBy>sopogk002</cp:lastModifiedBy>
  <dcterms:created xsi:type="dcterms:W3CDTF">2019-05-14T03:01:00Z</dcterms:created>
  <dcterms:modified xsi:type="dcterms:W3CDTF">2024-10-08T06:20:21Z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